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defaultThemeVersion="124226"/>
  <xr:revisionPtr revIDLastSave="0" documentId="13_ncr:1_{4D830054-7430-4049-BD55-A2F464DDE559}" xr6:coauthVersionLast="47" xr6:coauthVersionMax="47" xr10:uidLastSave="{00000000-0000-0000-0000-000000000000}"/>
  <bookViews>
    <workbookView xWindow="-108" yWindow="-108" windowWidth="23256" windowHeight="12456" xr2:uid="{00000000-000D-0000-FFFF-FFFF00000000}"/>
  </bookViews>
  <sheets>
    <sheet name="Тендерна пропозиція" sheetId="6" r:id="rId1"/>
  </sheets>
  <definedNames>
    <definedName name="_xlnm._FilterDatabase" localSheetId="0" hidden="1">'Тендерна пропозиція'!$A$16:$IO$81</definedName>
    <definedName name="_xlnm.Print_Area" localSheetId="0">'Тендерна пропозиція'!$A$1:$H$88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6" l="1"/>
  <c r="F56" i="6"/>
  <c r="F57" i="6"/>
  <c r="F58" i="6"/>
  <c r="F59" i="6"/>
  <c r="F60" i="6"/>
  <c r="F61" i="6"/>
  <c r="F62" i="6"/>
  <c r="F18" i="6"/>
  <c r="F19" i="6"/>
  <c r="F20" i="6"/>
  <c r="F21" i="6"/>
  <c r="F22"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64" i="6"/>
  <c r="F65" i="6"/>
  <c r="F66" i="6"/>
  <c r="F67" i="6"/>
  <c r="F68" i="6"/>
  <c r="F69" i="6"/>
  <c r="E70" i="6" l="1"/>
</calcChain>
</file>

<file path=xl/sharedStrings.xml><?xml version="1.0" encoding="utf-8"?>
<sst xmlns="http://schemas.openxmlformats.org/spreadsheetml/2006/main" count="137" uniqueCount="94">
  <si>
    <t>№ п/п</t>
  </si>
  <si>
    <t>Запит</t>
  </si>
  <si>
    <t>Пропозиція</t>
  </si>
  <si>
    <t>Фірмовий Бланк</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</si>
  <si>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</si>
  <si>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</si>
  <si>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Відомості про підприємство</t>
  </si>
  <si>
    <t>Відомості про особу (осіб), які уповноважені представляти інтереси Учасника</t>
  </si>
  <si>
    <t>Сума, грн., з ПДВ</t>
  </si>
  <si>
    <t>Ми погоджуємося з умовами, що Замовник має право самостійно зменшити обсяги закупівлі в залежності від наявного фінансування.</t>
  </si>
  <si>
    <t>Технічні характеристики та опис</t>
  </si>
  <si>
    <t>Одиниця вимірювання</t>
  </si>
  <si>
    <t xml:space="preserve">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 </t>
  </si>
  <si>
    <t>Кількість</t>
  </si>
  <si>
    <t>П.І.Б.</t>
  </si>
  <si>
    <t>Підпис</t>
  </si>
  <si>
    <t>Реквізити (адреса - юридична та фактична, телефон,  телефон для контактів, e-mail, розрахунковий рахунок)</t>
  </si>
  <si>
    <t>(Прізвище, ім’я, по батькові, посада,e-mail, контактний телефон).</t>
  </si>
  <si>
    <t>Дата</t>
  </si>
  <si>
    <t>Печатка</t>
  </si>
  <si>
    <t>Надаючи свою пропозицію, ми  підтверджуємо ознайомлення з кваліфікаційними та технічними вимогами конкурсу, викладеними в Оголошенні та Додатках до нього, та беззастережно їх приймаємо, гарантуючи неухильне дотримання у разі перемоги.</t>
  </si>
  <si>
    <t>Форма цінової пропозиції</t>
  </si>
  <si>
    <r>
      <t xml:space="preserve">Ціна,  за одиницю, 
</t>
    </r>
    <r>
      <rPr>
        <i/>
        <sz val="12"/>
        <color theme="1"/>
        <rFont val="Times New Roman"/>
        <family val="1"/>
        <charset val="204"/>
      </rPr>
      <t>(з урахуванням всіх податків і зборів) *</t>
    </r>
  </si>
  <si>
    <r>
      <t xml:space="preserve">Вартість, грн., 
</t>
    </r>
    <r>
      <rPr>
        <i/>
        <sz val="12"/>
        <color theme="1"/>
        <rFont val="Times New Roman"/>
        <family val="1"/>
        <charset val="204"/>
      </rPr>
      <t>(з урахуванням всіх податків і зборів) *</t>
    </r>
  </si>
  <si>
    <t xml:space="preserve"> ** Закупівля відбувається одним лотом</t>
  </si>
  <si>
    <t>Термін виконання робіт, календарних днів з моменту укладання договору</t>
  </si>
  <si>
    <t>Фарба водоємульсійна</t>
  </si>
  <si>
    <t>Антисептик протигрибковий SchimmelSTOP BauGut</t>
  </si>
  <si>
    <t>Кабель з мідною жилою ВВГнгд, перерізом 3х2,5 мм</t>
  </si>
  <si>
    <t>Навантаження сміття вручну в мішки</t>
  </si>
  <si>
    <t>Мішок під сміття</t>
  </si>
  <si>
    <t>Навантаження сміття вручну в мішках на машину</t>
  </si>
  <si>
    <t>Перевезення сміття до 30 км</t>
  </si>
  <si>
    <t>м2</t>
  </si>
  <si>
    <t>л</t>
  </si>
  <si>
    <t>т</t>
  </si>
  <si>
    <t>кг</t>
  </si>
  <si>
    <t>шт</t>
  </si>
  <si>
    <t>м</t>
  </si>
  <si>
    <t>Додаток 1 до Запиту</t>
  </si>
  <si>
    <t>(Назва Учасника), надає свою цінову пропозицію щодо участі у місцевій закупівлі на проведення робіт по відновленню простору (ремонту) складського приміщення.</t>
  </si>
  <si>
    <r>
      <t xml:space="preserve">Надаючи свою цінову пропозицію учасник погоджується з наступними вимогами:
</t>
    </r>
    <r>
      <rPr>
        <i/>
        <sz val="12"/>
        <color theme="1"/>
        <rFont val="Times New Roman"/>
        <family val="1"/>
        <charset val="204"/>
      </rPr>
      <t>1.Вважається, що Підрядник повністю розуміє обсяг робіт.
2.В таблиці вказана чиста площа будівельних конструкцій без технологічних напусків та відходів що можуть утворитися в процесі монтажних робіт.
3.Якщо Підрядник розуміє, що є роботи, які не включені до основного переліку і не можуть бути враховані одиничними розцінками, але необхідні для завершення повного комплексу робіт по поточному розділу, він повинен врахувати ці витрати окремо в розділі "Інші супутні та невраховані роботи, матеріали". Всі роботи, не враховані Підрядником у вартість Пропозиції, виконуються за нульовою розцінкою (безкоштовно).
4.Ціна пропозиції враховує усі податки, мита, інше у відповідності до законодавства України. У випадку змін в митному законодавстві, вартість робіт не змінюється.
5.Ціна пропозиції враховує інші необхідні витрати включаючи, але не обмежуючись, усі загальнобудівельні (побутове містечко, необхідні підключення до енергомереж, тощо), адміністративні, інші подібні витрати, підтримання майданчика та робочих місць у чистоті, вивіз сміття, що утворилось в процесі виконання робіт, перебазування техніки, прибуток, тощо.
6.</t>
    </r>
    <r>
      <rPr>
        <b/>
        <i/>
        <sz val="12"/>
        <color theme="1"/>
        <rFont val="Times New Roman"/>
        <family val="1"/>
        <charset val="204"/>
      </rPr>
      <t>У вартість матеріалів входить вартість їх транспортування, навантаження, підйом на поверх.</t>
    </r>
    <r>
      <rPr>
        <i/>
        <sz val="12"/>
        <color theme="1"/>
        <rFont val="Times New Roman"/>
        <family val="1"/>
        <charset val="204"/>
      </rPr>
      <t xml:space="preserve">
7.У вартість має бути включене розбирання збирання риштувань.
8.У вартість мають бути включені роботи по захисту існуючих конструкцій (вікна, сходові марші і.т.п.), або їх відновлення у випадку пошкодження Підрядником.
9.Пробивання (сверління) отворів діаметром менше 250 мм входять у вартість монтажу обладнання
10.Тимчасове електропостачання та освітлення виконується за рахунок Виконавця робіт.  Вартість комунальних послуг сплачується Замовником та не включаєтсья у вартість робіт Підрядника.
11.У вартість одиничних розцінок на роботи включаються адміністративні, загальновиробничі та транспортні витрати. 
12.У вартість одиничних розцінок на роботи включаються вартість витратних матеріалів.
13.Загальна вартість Договору є фіксованою.
14.Підрядник забов'язується під час виконання робіт дотримуватись вимог всіх чинних нормативних документів в галузі будівництва, в тому числі вести всю документацію відповідно до ДБН А.3.1-5:2016 "Організація Будівельного Виробництва".</t>
    </r>
  </si>
  <si>
    <r>
      <t xml:space="preserve">Розділ №1. </t>
    </r>
    <r>
      <rPr>
        <b/>
        <u/>
        <sz val="12"/>
        <color rgb="FF000000"/>
        <rFont val="Times New Roman"/>
        <family val="1"/>
        <charset val="204"/>
      </rPr>
      <t>Демонтажні роботи</t>
    </r>
  </si>
  <si>
    <t>Демонтаж вимикачів, розеток</t>
  </si>
  <si>
    <t>Демонтаж растрових світильників</t>
  </si>
  <si>
    <t>(Демонтаж) Прокладання трубопроводів водопостачання з труб поліетиленових [поліпропіленових] напірних
діаметром 32 мм</t>
  </si>
  <si>
    <t>Демонтаж датчиків пожежної зигналізації (зі збереженням)</t>
  </si>
  <si>
    <t>Відбивання штукатурки по цеглі та бетону зі стін та стель, площа відбивання в одному місці до 5 м2</t>
  </si>
  <si>
    <t>Розділ №2.   Будівельно-монтажні роботи</t>
  </si>
  <si>
    <t>Антисептування водними сумішами та стель</t>
  </si>
  <si>
    <t>Прокладання трубопроводів водопостачання з труб
поліетиленових [поліпропіленових] напірних діаметром
32 мм</t>
  </si>
  <si>
    <t>Труба поліпропіленова FADO S.r.l PP-RCT PPR-FB-PPR
PN-20 32х5,4</t>
  </si>
  <si>
    <t>Коліно FADO S.r.l 45° 32 ПП PPU52</t>
  </si>
  <si>
    <t>Коліно FADO S.r.l 90° 32 ПП PPU03</t>
  </si>
  <si>
    <t>Муфта FADO S.r.l ВР 32x1 ПП PPM16</t>
  </si>
  <si>
    <t>Хомут Steelfix 32-37 мм 1" трубний з гайкою М8 М10 з
гумою та замикаючим замком</t>
  </si>
  <si>
    <t>Кріпильниі анкери (цанги) М8/10х30мм</t>
  </si>
  <si>
    <t>Ізоляція трубопроводів ізоляцією Ізофом (Мерілон)</t>
  </si>
  <si>
    <t>Утеплювач для труб (мерилон) 35х6мм</t>
  </si>
  <si>
    <t>Монтаж поліетиленових труб для електропроводки
діаметром понад 25 мм до 32 мм, укладених по
конструкціям</t>
  </si>
  <si>
    <t>Гофра 32мм з протяжкою 91932 ДКС</t>
  </si>
  <si>
    <t>Держатель-клипса d=32 мм, 51032 ДКС</t>
  </si>
  <si>
    <t>Дюбель 6х40 мм</t>
  </si>
  <si>
    <t>Затягування першого проводу перерізом до 2,5 мм2 в
труби</t>
  </si>
  <si>
    <t>Фарбування стін полівінілацетатними водоемульсійними
сумішами</t>
  </si>
  <si>
    <t>Установлення штепсельних розеток подвійних з
заземленням</t>
  </si>
  <si>
    <t>Установлення вимикачів утопленого типу при схованій
проводці, 2-клавішних</t>
  </si>
  <si>
    <t>Коробка для встановлення вимикачів та штепсельних
розеток, поліпропіленова прихованого встановлення, з
можливістю жорсткого зчеплення в блок вогнестійкість
650 градусів, ІР30, 65х45 ІМТ 35100</t>
  </si>
  <si>
    <t>Розетка подвійна вологозахищена подвійна із
заземленням</t>
  </si>
  <si>
    <t xml:space="preserve">Вимикач двоклавішний </t>
  </si>
  <si>
    <t>Улаштування каркасу підвісних стель "Армстронг"</t>
  </si>
  <si>
    <t>Т-профіль Армстронг 3,6м</t>
  </si>
  <si>
    <t>Т-профіль Армстронг 0,6м</t>
  </si>
  <si>
    <t>Т-профіль Армстронг 1,2м</t>
  </si>
  <si>
    <t>Кутик металевий пристінний</t>
  </si>
  <si>
    <t>Підвіс універсальний для монтажу підвісної стелі</t>
  </si>
  <si>
    <t>Тяга к підвісу</t>
  </si>
  <si>
    <t>Укладання плит стельових вологостійких в каркас стелі "Армстронг"</t>
  </si>
  <si>
    <t>Потолочна плита пластикова білий глянець 595х595х8мм</t>
  </si>
  <si>
    <t>Монтаж світильників для люмінесцентних ламп, які
встановлюються в підвісних стелях, кількість ламп понад
2 до 4 шт</t>
  </si>
  <si>
    <t xml:space="preserve"> Світильник LED офісний 44W 4000K, 595*595 мм.</t>
  </si>
  <si>
    <t>Монтаж раніше здемонтованих датчиків пожежної
сигналізації</t>
  </si>
  <si>
    <t>Монтаж рекуператора Prana 150 M2023</t>
  </si>
  <si>
    <t>Рекуператор PRANA-150 (припливно-витяжна установка)</t>
  </si>
  <si>
    <t>камера</t>
  </si>
  <si>
    <t>Розділ №3.   Інші роботи</t>
  </si>
  <si>
    <t>Очищення приміщень від сміття</t>
  </si>
  <si>
    <t>Післябудівельне прибирання, клінінг</t>
  </si>
  <si>
    <t>послуга</t>
  </si>
  <si>
    <t xml:space="preserve"> * Київська обласна організація ТЧХУ є громадською неприбутковою організацією і просить надати максимальні знижки на товар, вказаний у ціновому запиті.</t>
  </si>
  <si>
    <r>
      <rPr>
        <b/>
        <i/>
        <sz val="12"/>
        <color theme="1"/>
        <rFont val="Times New Roman"/>
        <family val="1"/>
        <charset val="204"/>
      </rPr>
      <t>Примітки:</t>
    </r>
    <r>
      <rPr>
        <i/>
        <sz val="12"/>
        <color theme="1"/>
        <rFont val="Times New Roman"/>
        <family val="1"/>
        <charset val="204"/>
      </rPr>
      <t xml:space="preserve">
Вартість одиниці робіт та загальну вартість пропозиції потрібно заповнювати у гривнях, зазначаючи цифрове значення, яке має не більше двох знаків після коми.
</t>
    </r>
  </si>
  <si>
    <r>
      <t xml:space="preserve">Місце виконання робіт: </t>
    </r>
    <r>
      <rPr>
        <u/>
        <sz val="14"/>
        <color theme="1"/>
        <rFont val="Times New Roman"/>
        <family val="1"/>
        <charset val="204"/>
      </rPr>
      <t xml:space="preserve">м. Ірпінь, вул. Северинівська, 120 А.  </t>
    </r>
  </si>
  <si>
    <t xml:space="preserve">Умови оплати:  Передбачено аванс 50 %. Оплата робіт  відбувається платежами після прийняття Замовником фактично виконаних Робіт протягом 10 банківських днів. </t>
  </si>
  <si>
    <t>Ми погоджуємось зафіксувати цінову пропозицію на термін в 60 календарних днів з моменту подачі (до моменту підписання Договору) та до повного завершення робіт.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</si>
</sst>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419]General"/>
    <numFmt numFmtId="165" formatCode="#,##0.00\ &quot;₴&quot;"/>
  </numFmts>
  <fonts count="25"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1"/>
      <color theme="1"/>
      <name val="Times New Roman"/>
      <family val="1"/>
      <charset val="204"/>
    </font>
    <font>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sz val="8"/>
      <name val="Calibri"/>
      <family val="2"/>
      <scheme val="minor"/>
    </font>
    <font>
      <sz val="11"/>
      <color theme="1"/>
      <name val="Calibri"/>
      <family val="2"/>
      <scheme val="minor"/>
    </font>
    <font>
      <sz val="11"/>
      <color rgb="FF000000"/>
      <name val="Calibri"/>
      <family val="2"/>
      <charset val="204"/>
    </font>
    <font>
      <sz val="9"/>
      <color theme="1"/>
      <name val="Verdana"/>
      <family val="2"/>
    </font>
    <font>
      <b/>
      <i/>
      <sz val="11"/>
      <color rgb="FF000000"/>
      <name val="Times New Roman"/>
      <family val="1"/>
      <charset val="204"/>
    </font>
    <font>
      <sz val="12"/>
      <color indexed="8"/>
      <name val="Times New Roman"/>
      <family val="1"/>
      <charset val="204"/>
    </font>
    <font>
      <b/>
      <sz val="14"/>
      <color theme="1"/>
      <name val="Times New Roman"/>
      <family val="1"/>
      <charset val="204"/>
    </font>
    <font>
      <u/>
      <sz val="14"/>
      <color theme="1"/>
      <name val="Times New Roman"/>
      <family val="1"/>
      <charset val="204"/>
    </font>
    <font>
      <i/>
      <sz val="14"/>
      <color theme="1"/>
      <name val="Times New Roman"/>
      <family val="1"/>
      <charset val="204"/>
    </font>
    <font>
      <sz val="10"/>
      <color theme="1"/>
      <name val="Times New Roman"/>
      <family val="1"/>
      <charset val="204"/>
    </font>
    <font>
      <b/>
      <sz val="12"/>
      <color indexed="8"/>
      <name val="Times New Roman"/>
      <family val="1"/>
      <charset val="204"/>
    </font>
    <font>
      <b/>
      <u/>
      <sz val="12"/>
      <color indexed="8"/>
      <name val="Times New Roman"/>
      <family val="1"/>
      <charset val="204"/>
    </font>
    <font>
      <b/>
      <i/>
      <sz val="12"/>
      <color theme="1"/>
      <name val="Times New Roman"/>
      <family val="1"/>
      <charset val="204"/>
    </font>
    <font>
      <b/>
      <u/>
      <sz val="12"/>
      <color rgb="FF000000"/>
      <name val="Times New Roman"/>
      <family val="1"/>
      <charset val="204"/>
    </font>
    <font>
      <sz val="10"/>
      <color indexed="8"/>
      <name val="Arial Cyr"/>
      <charset val="204"/>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style="medium">
        <color indexed="64"/>
      </top>
      <bottom/>
      <diagonal/>
    </border>
    <border>
      <left/>
      <right style="thin">
        <color indexed="64"/>
      </right>
      <top/>
      <bottom/>
      <diagonal/>
    </border>
  </borders>
  <cellStyleXfs count="6">
    <xf numFmtId="0" fontId="0"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164" fontId="12" fillId="0" borderId="0" applyBorder="0" applyProtection="0"/>
    <xf numFmtId="0" fontId="13" fillId="0" borderId="0"/>
  </cellStyleXfs>
  <cellXfs count="83">
    <xf numFmtId="0" fontId="0" fillId="0" borderId="0" xfId="0"/>
    <xf numFmtId="0" fontId="1" fillId="0" borderId="0" xfId="0" applyFont="1"/>
    <xf numFmtId="0" fontId="1" fillId="0" borderId="0" xfId="0" applyFont="1" applyAlignment="1">
      <alignment horizontal="center" vertical="center"/>
    </xf>
    <xf numFmtId="0" fontId="7" fillId="0" borderId="0" xfId="0" applyFont="1" applyAlignment="1">
      <alignment horizontal="center"/>
    </xf>
    <xf numFmtId="4" fontId="7" fillId="0" borderId="0" xfId="0" applyNumberFormat="1" applyFont="1" applyAlignment="1">
      <alignment horizontal="right"/>
    </xf>
    <xf numFmtId="0" fontId="7" fillId="0" borderId="0" xfId="0" applyFont="1"/>
    <xf numFmtId="0" fontId="8" fillId="0" borderId="0" xfId="0" applyFont="1" applyAlignment="1">
      <alignment vertical="center"/>
    </xf>
    <xf numFmtId="0" fontId="9" fillId="0" borderId="0" xfId="0" applyFont="1" applyAlignment="1">
      <alignment vertical="center" wrapText="1"/>
    </xf>
    <xf numFmtId="0" fontId="2" fillId="0" borderId="0" xfId="0" applyFont="1"/>
    <xf numFmtId="165" fontId="1" fillId="0" borderId="0" xfId="0" applyNumberFormat="1" applyFont="1"/>
    <xf numFmtId="165" fontId="8" fillId="0" borderId="0" xfId="0" applyNumberFormat="1" applyFont="1" applyAlignment="1">
      <alignment horizontal="left" vertical="top"/>
    </xf>
    <xf numFmtId="0" fontId="15" fillId="0" borderId="1" xfId="0" applyFont="1" applyBorder="1" applyAlignment="1">
      <alignment horizontal="center" vertical="top" wrapText="1"/>
    </xf>
    <xf numFmtId="0" fontId="15" fillId="0" borderId="1" xfId="0" applyFont="1" applyBorder="1" applyAlignment="1">
      <alignment horizontal="left" vertical="top" wrapText="1"/>
    </xf>
    <xf numFmtId="165" fontId="2" fillId="0" borderId="1" xfId="0" applyNumberFormat="1" applyFont="1" applyBorder="1" applyAlignment="1">
      <alignment horizontal="center" vertical="top" wrapText="1"/>
    </xf>
    <xf numFmtId="0" fontId="4" fillId="0" borderId="0" xfId="0" applyFont="1" applyAlignment="1">
      <alignment vertical="top" wrapText="1"/>
    </xf>
    <xf numFmtId="0" fontId="6" fillId="0" borderId="0" xfId="0" applyFont="1"/>
    <xf numFmtId="0" fontId="2" fillId="0" borderId="0" xfId="0" applyFont="1" applyAlignment="1">
      <alignment wrapText="1"/>
    </xf>
    <xf numFmtId="0" fontId="4" fillId="0" borderId="0" xfId="0" applyFont="1" applyAlignment="1">
      <alignment wrapText="1"/>
    </xf>
    <xf numFmtId="0" fontId="2" fillId="0" borderId="0" xfId="0" applyFont="1" applyAlignment="1">
      <alignment vertical="top"/>
    </xf>
    <xf numFmtId="4" fontId="1" fillId="0" borderId="0" xfId="0" applyNumberFormat="1" applyFont="1"/>
    <xf numFmtId="4" fontId="15" fillId="0" borderId="1" xfId="0" applyNumberFormat="1" applyFont="1" applyBorder="1" applyAlignment="1">
      <alignment horizontal="center" vertical="top" wrapText="1"/>
    </xf>
    <xf numFmtId="4" fontId="9" fillId="0" borderId="0" xfId="0" applyNumberFormat="1" applyFont="1" applyAlignment="1">
      <alignment vertical="center" wrapText="1"/>
    </xf>
    <xf numFmtId="0" fontId="1" fillId="0" borderId="0" xfId="0" applyFont="1" applyAlignment="1">
      <alignment vertical="center"/>
    </xf>
    <xf numFmtId="0" fontId="16" fillId="3" borderId="10" xfId="0" applyFont="1" applyFill="1" applyBorder="1" applyAlignment="1">
      <alignment horizontal="right" vertical="top"/>
    </xf>
    <xf numFmtId="4" fontId="16" fillId="3" borderId="10" xfId="0" applyNumberFormat="1" applyFont="1" applyFill="1" applyBorder="1" applyAlignment="1">
      <alignment horizontal="right" vertical="top"/>
    </xf>
    <xf numFmtId="0" fontId="15" fillId="0" borderId="16" xfId="0" applyFont="1" applyBorder="1" applyAlignment="1">
      <alignment horizontal="center" vertical="top" wrapText="1"/>
    </xf>
    <xf numFmtId="0" fontId="20" fillId="3" borderId="19" xfId="0" applyFont="1" applyFill="1" applyBorder="1" applyAlignment="1">
      <alignment horizontal="center" vertical="top" wrapText="1"/>
    </xf>
    <xf numFmtId="0" fontId="21" fillId="3" borderId="7" xfId="0" applyFont="1" applyFill="1" applyBorder="1" applyAlignment="1">
      <alignment horizontal="center" vertical="top" wrapText="1"/>
    </xf>
    <xf numFmtId="0" fontId="21" fillId="3" borderId="7" xfId="0" applyFont="1" applyFill="1" applyBorder="1" applyAlignment="1">
      <alignment horizontal="right" vertical="top" wrapText="1"/>
    </xf>
    <xf numFmtId="4" fontId="21" fillId="3" borderId="7" xfId="0" applyNumberFormat="1" applyFont="1" applyFill="1" applyBorder="1" applyAlignment="1">
      <alignment horizontal="right" vertical="top" wrapText="1"/>
    </xf>
    <xf numFmtId="165" fontId="3" fillId="3" borderId="7" xfId="0" applyNumberFormat="1" applyFont="1" applyFill="1" applyBorder="1" applyAlignment="1">
      <alignment horizontal="center" vertical="top"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14" fillId="0" borderId="25" xfId="0" applyFont="1" applyBorder="1" applyAlignment="1">
      <alignment vertical="center" wrapText="1"/>
    </xf>
    <xf numFmtId="0" fontId="14" fillId="0" borderId="4" xfId="0" applyFont="1" applyBorder="1" applyAlignment="1">
      <alignment vertical="center" wrapText="1"/>
    </xf>
    <xf numFmtId="0" fontId="20" fillId="0" borderId="1" xfId="0" applyFont="1" applyBorder="1" applyAlignment="1">
      <alignment horizontal="center" vertical="top" wrapText="1"/>
    </xf>
    <xf numFmtId="0" fontId="24" fillId="0" borderId="5" xfId="0" applyFont="1" applyBorder="1" applyAlignment="1">
      <alignment horizontal="left" vertical="top" wrapText="1"/>
    </xf>
    <xf numFmtId="0" fontId="23" fillId="0" borderId="1" xfId="0" applyFont="1" applyBorder="1" applyAlignment="1">
      <alignment horizontal="center" vertical="top" wrapText="1"/>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1" xfId="0" applyFont="1" applyBorder="1" applyAlignment="1">
      <alignment horizontal="center" vertical="center" wrapText="1"/>
    </xf>
    <xf numFmtId="0" fontId="4" fillId="0" borderId="0" xfId="0" applyFont="1" applyAlignment="1">
      <alignment horizontal="left" vertical="center" wrapText="1"/>
    </xf>
    <xf numFmtId="165" fontId="16" fillId="3" borderId="10" xfId="0" applyNumberFormat="1" applyFont="1" applyFill="1" applyBorder="1" applyAlignment="1">
      <alignment horizontal="center" vertical="center" wrapText="1"/>
    </xf>
    <xf numFmtId="0" fontId="16" fillId="3" borderId="9" xfId="0" applyFont="1" applyFill="1" applyBorder="1" applyAlignment="1">
      <alignment horizontal="right" vertical="center"/>
    </xf>
    <xf numFmtId="0" fontId="16" fillId="3" borderId="10" xfId="0" applyFont="1" applyFill="1" applyBorder="1" applyAlignment="1">
      <alignment horizontal="right" vertical="center"/>
    </xf>
    <xf numFmtId="0" fontId="16" fillId="0" borderId="8" xfId="0" applyFont="1" applyBorder="1" applyAlignment="1">
      <alignment horizontal="left" vertical="center" wrapText="1"/>
    </xf>
    <xf numFmtId="0" fontId="16" fillId="0" borderId="0" xfId="0" applyFont="1" applyAlignment="1">
      <alignment horizontal="left"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2" xfId="0" applyFont="1" applyBorder="1" applyAlignment="1">
      <alignment horizontal="center" vertical="center" wrapText="1"/>
    </xf>
    <xf numFmtId="4" fontId="16" fillId="3" borderId="10" xfId="0" applyNumberFormat="1" applyFont="1" applyFill="1" applyBorder="1" applyAlignment="1">
      <alignment horizontal="center" vertical="top" wrapText="1"/>
    </xf>
    <xf numFmtId="4" fontId="16" fillId="3" borderId="11" xfId="0" applyNumberFormat="1" applyFont="1" applyFill="1" applyBorder="1" applyAlignment="1">
      <alignment horizontal="center" vertical="top"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applyAlignment="1">
      <alignment horizontal="left" vertical="center" wrapText="1"/>
    </xf>
    <xf numFmtId="4" fontId="3" fillId="0" borderId="13"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4" fontId="3" fillId="0" borderId="21" xfId="0" applyNumberFormat="1" applyFont="1" applyBorder="1" applyAlignment="1">
      <alignment horizontal="center" vertical="center" wrapText="1"/>
    </xf>
    <xf numFmtId="0" fontId="16" fillId="0" borderId="0" xfId="0" applyFont="1" applyAlignment="1">
      <alignment horizontal="center"/>
    </xf>
    <xf numFmtId="0" fontId="5" fillId="0" borderId="24" xfId="0" applyFont="1" applyBorder="1" applyAlignment="1">
      <alignment horizontal="left" vertical="center"/>
    </xf>
    <xf numFmtId="0" fontId="1" fillId="2" borderId="0" xfId="0" applyFont="1" applyFill="1" applyAlignment="1">
      <alignment horizontal="center"/>
    </xf>
    <xf numFmtId="0" fontId="3" fillId="0" borderId="12" xfId="0" applyFont="1" applyBorder="1" applyAlignment="1">
      <alignment horizontal="center" vertical="center"/>
    </xf>
    <xf numFmtId="0" fontId="3" fillId="0" borderId="16" xfId="0" applyFont="1" applyBorder="1" applyAlignment="1">
      <alignment horizontal="center" vertical="center"/>
    </xf>
    <xf numFmtId="0" fontId="3" fillId="0" borderId="20" xfId="0" applyFont="1" applyBorder="1" applyAlignment="1">
      <alignment horizontal="center" vertical="center"/>
    </xf>
    <xf numFmtId="0" fontId="18" fillId="0" borderId="0" xfId="0" applyFont="1" applyAlignment="1">
      <alignment horizontal="left" vertical="center" wrapText="1"/>
    </xf>
    <xf numFmtId="165" fontId="3" fillId="0" borderId="14"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165" fontId="3" fillId="0" borderId="22" xfId="0" applyNumberFormat="1" applyFont="1" applyBorder="1" applyAlignment="1">
      <alignment horizontal="center" vertical="center" wrapText="1"/>
    </xf>
    <xf numFmtId="0" fontId="22" fillId="0" borderId="2" xfId="0" applyFont="1" applyBorder="1" applyAlignment="1">
      <alignment horizontal="left" vertical="top" wrapText="1"/>
    </xf>
    <xf numFmtId="0" fontId="6" fillId="0" borderId="1"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 fillId="0" borderId="0" xfId="0" applyFont="1" applyAlignment="1">
      <alignment horizontal="right"/>
    </xf>
  </cellXfs>
  <cellStyles count="6">
    <cellStyle name="Відсотковий 2" xfId="2" xr:uid="{00000000-0005-0000-0000-000000000000}"/>
    <cellStyle name="Звичайний" xfId="0" builtinId="0"/>
    <cellStyle name="Звичайний 3" xfId="3" xr:uid="{00000000-0005-0000-0000-000001000000}"/>
    <cellStyle name="Обычный 11" xfId="5" xr:uid="{00000000-0005-0000-0000-000003000000}"/>
    <cellStyle name="Обычный 2 7" xfId="4" xr:uid="{00000000-0005-0000-0000-000004000000}"/>
    <cellStyle name="Фінансовий 2" xfId="1" xr:uid="{00000000-0005-0000-0000-00000500000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O89"/>
  <sheetViews>
    <sheetView showGridLines="0" tabSelected="1" view="pageBreakPreview" zoomScale="75" zoomScaleNormal="85" zoomScaleSheetLayoutView="75" workbookViewId="0">
      <selection activeCell="A81" sqref="A81:H81"/>
    </sheetView>
  </sheetViews>
  <sheetFormatPr defaultColWidth="9.109375" defaultRowHeight="21" x14ac:dyDescent="0.4"/>
  <cols>
    <col min="1" max="1" width="9.44140625" style="2" customWidth="1"/>
    <col min="2" max="2" width="97.6640625" style="1" customWidth="1"/>
    <col min="3" max="3" width="21.6640625" style="1" customWidth="1"/>
    <col min="4" max="4" width="21.33203125" style="19" customWidth="1"/>
    <col min="5" max="5" width="22.44140625" style="9" customWidth="1"/>
    <col min="6" max="6" width="21.109375" style="9" customWidth="1"/>
    <col min="7" max="8" width="15.33203125" style="1" customWidth="1"/>
    <col min="9" max="16384" width="9.109375" style="1"/>
  </cols>
  <sheetData>
    <row r="1" spans="1:8" x14ac:dyDescent="0.4">
      <c r="A1" s="66" t="s">
        <v>3</v>
      </c>
      <c r="B1" s="66"/>
      <c r="C1" s="66"/>
      <c r="D1" s="66"/>
      <c r="E1" s="66"/>
      <c r="F1" s="66"/>
      <c r="G1" s="66"/>
      <c r="H1" s="66"/>
    </row>
    <row r="3" spans="1:8" x14ac:dyDescent="0.4">
      <c r="F3" s="82" t="s">
        <v>39</v>
      </c>
      <c r="G3" s="82"/>
      <c r="H3" s="82"/>
    </row>
    <row r="4" spans="1:8" x14ac:dyDescent="0.4">
      <c r="A4" s="64" t="s">
        <v>21</v>
      </c>
      <c r="B4" s="64"/>
      <c r="C4" s="64"/>
      <c r="D4" s="64"/>
      <c r="E4" s="64"/>
      <c r="F4" s="64"/>
      <c r="G4" s="64"/>
      <c r="H4" s="64"/>
    </row>
    <row r="6" spans="1:8" ht="52.5" customHeight="1" x14ac:dyDescent="0.4">
      <c r="A6" s="70" t="s">
        <v>40</v>
      </c>
      <c r="B6" s="70"/>
      <c r="C6" s="70"/>
      <c r="D6" s="70"/>
      <c r="E6" s="70"/>
      <c r="F6" s="70"/>
      <c r="G6" s="70"/>
      <c r="H6" s="70"/>
    </row>
    <row r="7" spans="1:8" ht="24.6" customHeight="1" x14ac:dyDescent="0.4">
      <c r="A7" s="75" t="s">
        <v>6</v>
      </c>
      <c r="B7" s="75"/>
      <c r="C7" s="76" t="s">
        <v>4</v>
      </c>
      <c r="D7" s="77"/>
      <c r="E7" s="77"/>
      <c r="F7" s="77"/>
      <c r="G7" s="77"/>
      <c r="H7" s="78"/>
    </row>
    <row r="8" spans="1:8" ht="24.6" customHeight="1" x14ac:dyDescent="0.4">
      <c r="A8" s="75"/>
      <c r="B8" s="75"/>
      <c r="C8" s="79" t="s">
        <v>5</v>
      </c>
      <c r="D8" s="80"/>
      <c r="E8" s="80"/>
      <c r="F8" s="80"/>
      <c r="G8" s="80"/>
      <c r="H8" s="81"/>
    </row>
    <row r="9" spans="1:8" ht="24.6" customHeight="1" x14ac:dyDescent="0.4">
      <c r="A9" s="75"/>
      <c r="B9" s="75"/>
      <c r="C9" s="79" t="s">
        <v>16</v>
      </c>
      <c r="D9" s="80"/>
      <c r="E9" s="80"/>
      <c r="F9" s="80"/>
      <c r="G9" s="80"/>
      <c r="H9" s="81"/>
    </row>
    <row r="10" spans="1:8" ht="24.6" customHeight="1" x14ac:dyDescent="0.4">
      <c r="A10" s="75" t="s">
        <v>7</v>
      </c>
      <c r="B10" s="75"/>
      <c r="C10" s="79" t="s">
        <v>17</v>
      </c>
      <c r="D10" s="80"/>
      <c r="E10" s="80"/>
      <c r="F10" s="80"/>
      <c r="G10" s="80"/>
      <c r="H10" s="81"/>
    </row>
    <row r="11" spans="1:8" ht="291" customHeight="1" thickBot="1" x14ac:dyDescent="0.45">
      <c r="A11" s="74" t="s">
        <v>41</v>
      </c>
      <c r="B11" s="74"/>
      <c r="C11" s="74"/>
      <c r="D11" s="74"/>
      <c r="E11" s="74"/>
      <c r="F11" s="74"/>
      <c r="G11" s="74"/>
      <c r="H11" s="74"/>
    </row>
    <row r="12" spans="1:8" s="8" customFormat="1" ht="20.25" customHeight="1" x14ac:dyDescent="0.3">
      <c r="A12" s="67" t="s">
        <v>0</v>
      </c>
      <c r="B12" s="40" t="s">
        <v>10</v>
      </c>
      <c r="C12" s="49" t="s">
        <v>11</v>
      </c>
      <c r="D12" s="61" t="s">
        <v>13</v>
      </c>
      <c r="E12" s="71" t="s">
        <v>22</v>
      </c>
      <c r="F12" s="71" t="s">
        <v>23</v>
      </c>
      <c r="G12" s="49" t="s">
        <v>25</v>
      </c>
      <c r="H12" s="58"/>
    </row>
    <row r="13" spans="1:8" s="8" customFormat="1" ht="15.6" x14ac:dyDescent="0.3">
      <c r="A13" s="68"/>
      <c r="B13" s="41"/>
      <c r="C13" s="50"/>
      <c r="D13" s="62"/>
      <c r="E13" s="72"/>
      <c r="F13" s="72"/>
      <c r="G13" s="50"/>
      <c r="H13" s="59"/>
    </row>
    <row r="14" spans="1:8" s="16" customFormat="1" ht="7.2" customHeight="1" x14ac:dyDescent="0.3">
      <c r="A14" s="68"/>
      <c r="B14" s="41"/>
      <c r="C14" s="50"/>
      <c r="D14" s="62"/>
      <c r="E14" s="72"/>
      <c r="F14" s="72"/>
      <c r="G14" s="50"/>
      <c r="H14" s="59"/>
    </row>
    <row r="15" spans="1:8" s="16" customFormat="1" ht="3" customHeight="1" x14ac:dyDescent="0.3">
      <c r="A15" s="68"/>
      <c r="B15" s="41"/>
      <c r="C15" s="50"/>
      <c r="D15" s="62"/>
      <c r="E15" s="72"/>
      <c r="F15" s="72"/>
      <c r="G15" s="50"/>
      <c r="H15" s="59"/>
    </row>
    <row r="16" spans="1:8" s="17" customFormat="1" ht="14.4" customHeight="1" thickBot="1" x14ac:dyDescent="0.35">
      <c r="A16" s="69"/>
      <c r="B16" s="42"/>
      <c r="C16" s="51"/>
      <c r="D16" s="63"/>
      <c r="E16" s="73"/>
      <c r="F16" s="73"/>
      <c r="G16" s="31" t="s">
        <v>1</v>
      </c>
      <c r="H16" s="32" t="s">
        <v>2</v>
      </c>
    </row>
    <row r="17" spans="1:8" s="14" customFormat="1" ht="25.2" customHeight="1" x14ac:dyDescent="0.3">
      <c r="A17" s="26"/>
      <c r="B17" s="27" t="s">
        <v>42</v>
      </c>
      <c r="C17" s="28"/>
      <c r="D17" s="29"/>
      <c r="E17" s="30"/>
      <c r="F17" s="30"/>
      <c r="G17" s="54">
        <v>60</v>
      </c>
      <c r="H17" s="56"/>
    </row>
    <row r="18" spans="1:8" s="14" customFormat="1" ht="15.75" customHeight="1" x14ac:dyDescent="0.3">
      <c r="A18" s="25">
        <v>1</v>
      </c>
      <c r="B18" s="12" t="s">
        <v>43</v>
      </c>
      <c r="C18" s="11" t="s">
        <v>37</v>
      </c>
      <c r="D18" s="11">
        <v>1</v>
      </c>
      <c r="E18" s="13"/>
      <c r="F18" s="13">
        <f>D18*E18</f>
        <v>0</v>
      </c>
      <c r="G18" s="55"/>
      <c r="H18" s="57"/>
    </row>
    <row r="19" spans="1:8" s="14" customFormat="1" ht="15.6" x14ac:dyDescent="0.3">
      <c r="A19" s="25">
        <v>2</v>
      </c>
      <c r="B19" s="12" t="s">
        <v>44</v>
      </c>
      <c r="C19" s="11" t="s">
        <v>37</v>
      </c>
      <c r="D19" s="11">
        <v>6</v>
      </c>
      <c r="E19" s="36"/>
      <c r="F19" s="13">
        <f t="shared" ref="F19:F69" si="0">D19*E19</f>
        <v>0</v>
      </c>
      <c r="G19" s="55"/>
      <c r="H19" s="57"/>
    </row>
    <row r="20" spans="1:8" s="14" customFormat="1" ht="23.4" customHeight="1" x14ac:dyDescent="0.3">
      <c r="A20" s="25">
        <v>3</v>
      </c>
      <c r="B20" s="12" t="s">
        <v>47</v>
      </c>
      <c r="C20" s="11" t="s">
        <v>33</v>
      </c>
      <c r="D20" s="11">
        <v>50.3</v>
      </c>
      <c r="E20" s="13"/>
      <c r="F20" s="13">
        <f t="shared" si="0"/>
        <v>0</v>
      </c>
      <c r="G20" s="55"/>
      <c r="H20" s="57"/>
    </row>
    <row r="21" spans="1:8" s="14" customFormat="1" ht="31.8" customHeight="1" x14ac:dyDescent="0.3">
      <c r="A21" s="25">
        <v>4</v>
      </c>
      <c r="B21" s="12" t="s">
        <v>46</v>
      </c>
      <c r="C21" s="11" t="s">
        <v>37</v>
      </c>
      <c r="D21" s="11">
        <v>4</v>
      </c>
      <c r="E21" s="13"/>
      <c r="F21" s="13">
        <f t="shared" si="0"/>
        <v>0</v>
      </c>
      <c r="G21" s="55"/>
      <c r="H21" s="57"/>
    </row>
    <row r="22" spans="1:8" s="14" customFormat="1" ht="33" customHeight="1" x14ac:dyDescent="0.3">
      <c r="A22" s="25">
        <v>5</v>
      </c>
      <c r="B22" s="12" t="s">
        <v>45</v>
      </c>
      <c r="C22" s="11" t="s">
        <v>38</v>
      </c>
      <c r="D22" s="11">
        <v>20</v>
      </c>
      <c r="E22" s="13"/>
      <c r="F22" s="13">
        <f t="shared" si="0"/>
        <v>0</v>
      </c>
      <c r="G22" s="55"/>
      <c r="H22" s="57"/>
    </row>
    <row r="23" spans="1:8" s="14" customFormat="1" ht="18" customHeight="1" x14ac:dyDescent="0.3">
      <c r="A23" s="25"/>
      <c r="B23" s="37" t="s">
        <v>48</v>
      </c>
      <c r="C23" s="11"/>
      <c r="D23" s="20"/>
      <c r="E23" s="13"/>
      <c r="F23" s="13"/>
      <c r="G23" s="55"/>
      <c r="H23" s="57"/>
    </row>
    <row r="24" spans="1:8" s="14" customFormat="1" ht="15.75" customHeight="1" x14ac:dyDescent="0.3">
      <c r="A24" s="25">
        <v>6</v>
      </c>
      <c r="B24" s="12" t="s">
        <v>49</v>
      </c>
      <c r="C24" s="11" t="s">
        <v>33</v>
      </c>
      <c r="D24" s="11">
        <v>50.3</v>
      </c>
      <c r="E24" s="13"/>
      <c r="F24" s="13">
        <f t="shared" si="0"/>
        <v>0</v>
      </c>
      <c r="G24" s="55"/>
      <c r="H24" s="57"/>
    </row>
    <row r="25" spans="1:8" s="14" customFormat="1" ht="15.75" customHeight="1" x14ac:dyDescent="0.3">
      <c r="A25" s="25">
        <v>7</v>
      </c>
      <c r="B25" s="12" t="s">
        <v>27</v>
      </c>
      <c r="C25" s="11" t="s">
        <v>34</v>
      </c>
      <c r="D25" s="11">
        <v>20.12</v>
      </c>
      <c r="E25" s="13"/>
      <c r="F25" s="13">
        <f t="shared" si="0"/>
        <v>0</v>
      </c>
      <c r="G25" s="55"/>
      <c r="H25" s="57"/>
    </row>
    <row r="26" spans="1:8" s="14" customFormat="1" ht="15.75" customHeight="1" x14ac:dyDescent="0.3">
      <c r="A26" s="25">
        <v>8</v>
      </c>
      <c r="B26" s="12" t="s">
        <v>50</v>
      </c>
      <c r="C26" s="11" t="s">
        <v>38</v>
      </c>
      <c r="D26" s="11">
        <v>20</v>
      </c>
      <c r="E26" s="13"/>
      <c r="F26" s="13">
        <f t="shared" si="0"/>
        <v>0</v>
      </c>
      <c r="G26" s="55"/>
      <c r="H26" s="57"/>
    </row>
    <row r="27" spans="1:8" s="14" customFormat="1" ht="33.75" customHeight="1" x14ac:dyDescent="0.3">
      <c r="A27" s="25">
        <v>9</v>
      </c>
      <c r="B27" s="12" t="s">
        <v>51</v>
      </c>
      <c r="C27" s="11" t="s">
        <v>38</v>
      </c>
      <c r="D27" s="11">
        <v>20</v>
      </c>
      <c r="E27" s="13"/>
      <c r="F27" s="13">
        <f t="shared" si="0"/>
        <v>0</v>
      </c>
      <c r="G27" s="55"/>
      <c r="H27" s="57"/>
    </row>
    <row r="28" spans="1:8" s="14" customFormat="1" ht="30.75" customHeight="1" x14ac:dyDescent="0.3">
      <c r="A28" s="25">
        <v>10</v>
      </c>
      <c r="B28" s="12" t="s">
        <v>52</v>
      </c>
      <c r="C28" s="11" t="s">
        <v>37</v>
      </c>
      <c r="D28" s="11">
        <v>5</v>
      </c>
      <c r="E28" s="13"/>
      <c r="F28" s="13">
        <f t="shared" si="0"/>
        <v>0</v>
      </c>
      <c r="G28" s="55"/>
      <c r="H28" s="57"/>
    </row>
    <row r="29" spans="1:8" s="14" customFormat="1" ht="15.6" x14ac:dyDescent="0.3">
      <c r="A29" s="25">
        <v>11</v>
      </c>
      <c r="B29" s="12" t="s">
        <v>53</v>
      </c>
      <c r="C29" s="11" t="s">
        <v>37</v>
      </c>
      <c r="D29" s="11">
        <v>5</v>
      </c>
      <c r="E29" s="13"/>
      <c r="F29" s="13">
        <f t="shared" si="0"/>
        <v>0</v>
      </c>
      <c r="G29" s="55"/>
      <c r="H29" s="57"/>
    </row>
    <row r="30" spans="1:8" s="14" customFormat="1" ht="15.6" x14ac:dyDescent="0.3">
      <c r="A30" s="25">
        <v>12</v>
      </c>
      <c r="B30" s="12" t="s">
        <v>54</v>
      </c>
      <c r="C30" s="11" t="s">
        <v>37</v>
      </c>
      <c r="D30" s="11">
        <v>7</v>
      </c>
      <c r="E30" s="13"/>
      <c r="F30" s="13">
        <f t="shared" si="0"/>
        <v>0</v>
      </c>
      <c r="G30" s="55"/>
      <c r="H30" s="57"/>
    </row>
    <row r="31" spans="1:8" s="14" customFormat="1" ht="31.2" x14ac:dyDescent="0.3">
      <c r="A31" s="25">
        <v>13</v>
      </c>
      <c r="B31" s="12" t="s">
        <v>55</v>
      </c>
      <c r="C31" s="11" t="s">
        <v>37</v>
      </c>
      <c r="D31" s="11">
        <v>60</v>
      </c>
      <c r="E31" s="13"/>
      <c r="F31" s="13">
        <f t="shared" si="0"/>
        <v>0</v>
      </c>
      <c r="G31" s="55"/>
      <c r="H31" s="57"/>
    </row>
    <row r="32" spans="1:8" s="14" customFormat="1" ht="15.6" x14ac:dyDescent="0.3">
      <c r="A32" s="25">
        <v>14</v>
      </c>
      <c r="B32" s="12" t="s">
        <v>56</v>
      </c>
      <c r="C32" s="11" t="s">
        <v>37</v>
      </c>
      <c r="D32" s="11">
        <v>60</v>
      </c>
      <c r="E32" s="13"/>
      <c r="F32" s="13">
        <f t="shared" si="0"/>
        <v>0</v>
      </c>
      <c r="G32" s="55"/>
      <c r="H32" s="57"/>
    </row>
    <row r="33" spans="1:8" s="14" customFormat="1" ht="15.6" x14ac:dyDescent="0.3">
      <c r="A33" s="25">
        <v>15</v>
      </c>
      <c r="B33" s="12" t="s">
        <v>57</v>
      </c>
      <c r="C33" s="11" t="s">
        <v>38</v>
      </c>
      <c r="D33" s="11">
        <v>20</v>
      </c>
      <c r="E33" s="13"/>
      <c r="F33" s="13">
        <f t="shared" si="0"/>
        <v>0</v>
      </c>
      <c r="G33" s="55"/>
      <c r="H33" s="57"/>
    </row>
    <row r="34" spans="1:8" s="14" customFormat="1" ht="15.6" x14ac:dyDescent="0.3">
      <c r="A34" s="25">
        <v>16</v>
      </c>
      <c r="B34" s="12" t="s">
        <v>58</v>
      </c>
      <c r="C34" s="11" t="s">
        <v>38</v>
      </c>
      <c r="D34" s="11">
        <v>20</v>
      </c>
      <c r="E34" s="13"/>
      <c r="F34" s="13">
        <f t="shared" si="0"/>
        <v>0</v>
      </c>
      <c r="G34" s="55"/>
      <c r="H34" s="57"/>
    </row>
    <row r="35" spans="1:8" s="14" customFormat="1" ht="42" customHeight="1" x14ac:dyDescent="0.3">
      <c r="A35" s="25">
        <v>17</v>
      </c>
      <c r="B35" s="12" t="s">
        <v>59</v>
      </c>
      <c r="C35" s="11" t="s">
        <v>38</v>
      </c>
      <c r="D35" s="11">
        <v>20</v>
      </c>
      <c r="E35" s="13"/>
      <c r="F35" s="13">
        <f t="shared" si="0"/>
        <v>0</v>
      </c>
      <c r="G35" s="55"/>
      <c r="H35" s="57"/>
    </row>
    <row r="36" spans="1:8" s="14" customFormat="1" ht="15.6" x14ac:dyDescent="0.3">
      <c r="A36" s="25">
        <v>18</v>
      </c>
      <c r="B36" s="12" t="s">
        <v>60</v>
      </c>
      <c r="C36" s="11" t="s">
        <v>38</v>
      </c>
      <c r="D36" s="11">
        <v>20</v>
      </c>
      <c r="E36" s="13"/>
      <c r="F36" s="13">
        <f t="shared" si="0"/>
        <v>0</v>
      </c>
      <c r="G36" s="55"/>
      <c r="H36" s="57"/>
    </row>
    <row r="37" spans="1:8" s="14" customFormat="1" ht="15.6" x14ac:dyDescent="0.3">
      <c r="A37" s="25">
        <v>19</v>
      </c>
      <c r="B37" s="12" t="s">
        <v>61</v>
      </c>
      <c r="C37" s="11" t="s">
        <v>37</v>
      </c>
      <c r="D37" s="11">
        <v>40</v>
      </c>
      <c r="E37" s="13"/>
      <c r="F37" s="13">
        <f t="shared" si="0"/>
        <v>0</v>
      </c>
      <c r="G37" s="55"/>
      <c r="H37" s="57"/>
    </row>
    <row r="38" spans="1:8" s="14" customFormat="1" ht="16.5" customHeight="1" x14ac:dyDescent="0.3">
      <c r="A38" s="25">
        <v>20</v>
      </c>
      <c r="B38" s="12" t="s">
        <v>62</v>
      </c>
      <c r="C38" s="11" t="s">
        <v>37</v>
      </c>
      <c r="D38" s="11">
        <v>40</v>
      </c>
      <c r="E38" s="13"/>
      <c r="F38" s="13">
        <f t="shared" si="0"/>
        <v>0</v>
      </c>
      <c r="G38" s="55"/>
      <c r="H38" s="57"/>
    </row>
    <row r="39" spans="1:8" s="14" customFormat="1" ht="31.2" x14ac:dyDescent="0.3">
      <c r="A39" s="25">
        <v>21</v>
      </c>
      <c r="B39" s="12" t="s">
        <v>63</v>
      </c>
      <c r="C39" s="11" t="s">
        <v>38</v>
      </c>
      <c r="D39" s="11">
        <v>20</v>
      </c>
      <c r="E39" s="13"/>
      <c r="F39" s="13">
        <f t="shared" si="0"/>
        <v>0</v>
      </c>
      <c r="G39" s="55"/>
      <c r="H39" s="57"/>
    </row>
    <row r="40" spans="1:8" s="14" customFormat="1" ht="15.6" x14ac:dyDescent="0.3">
      <c r="A40" s="25">
        <v>22</v>
      </c>
      <c r="B40" s="12" t="s">
        <v>28</v>
      </c>
      <c r="C40" s="11" t="s">
        <v>38</v>
      </c>
      <c r="D40" s="11">
        <v>20</v>
      </c>
      <c r="E40" s="13"/>
      <c r="F40" s="13">
        <f t="shared" si="0"/>
        <v>0</v>
      </c>
      <c r="G40" s="55"/>
      <c r="H40" s="57"/>
    </row>
    <row r="41" spans="1:8" s="14" customFormat="1" ht="31.2" x14ac:dyDescent="0.3">
      <c r="A41" s="25">
        <v>23</v>
      </c>
      <c r="B41" s="12" t="s">
        <v>64</v>
      </c>
      <c r="C41" s="11" t="s">
        <v>33</v>
      </c>
      <c r="D41" s="11">
        <v>74</v>
      </c>
      <c r="E41" s="13"/>
      <c r="F41" s="13">
        <f t="shared" si="0"/>
        <v>0</v>
      </c>
      <c r="G41" s="55"/>
      <c r="H41" s="57"/>
    </row>
    <row r="42" spans="1:8" s="14" customFormat="1" ht="15.6" x14ac:dyDescent="0.3">
      <c r="A42" s="25">
        <v>24</v>
      </c>
      <c r="B42" s="12" t="s">
        <v>26</v>
      </c>
      <c r="C42" s="11" t="s">
        <v>36</v>
      </c>
      <c r="D42" s="11">
        <v>22.2</v>
      </c>
      <c r="E42" s="13"/>
      <c r="F42" s="13">
        <f t="shared" si="0"/>
        <v>0</v>
      </c>
      <c r="G42" s="55"/>
      <c r="H42" s="57"/>
    </row>
    <row r="43" spans="1:8" s="14" customFormat="1" ht="31.2" x14ac:dyDescent="0.3">
      <c r="A43" s="25">
        <v>25</v>
      </c>
      <c r="B43" s="12" t="s">
        <v>65</v>
      </c>
      <c r="C43" s="11" t="s">
        <v>37</v>
      </c>
      <c r="D43" s="11">
        <v>10</v>
      </c>
      <c r="E43" s="13"/>
      <c r="F43" s="13">
        <f t="shared" si="0"/>
        <v>0</v>
      </c>
      <c r="G43" s="55"/>
      <c r="H43" s="57"/>
    </row>
    <row r="44" spans="1:8" s="14" customFormat="1" ht="31.2" x14ac:dyDescent="0.3">
      <c r="A44" s="25">
        <v>26</v>
      </c>
      <c r="B44" s="12" t="s">
        <v>66</v>
      </c>
      <c r="C44" s="11" t="s">
        <v>37</v>
      </c>
      <c r="D44" s="11">
        <v>1</v>
      </c>
      <c r="E44" s="13"/>
      <c r="F44" s="13">
        <f t="shared" si="0"/>
        <v>0</v>
      </c>
      <c r="G44" s="55"/>
      <c r="H44" s="57"/>
    </row>
    <row r="45" spans="1:8" s="14" customFormat="1" ht="62.4" x14ac:dyDescent="0.3">
      <c r="A45" s="25">
        <v>27</v>
      </c>
      <c r="B45" s="12" t="s">
        <v>67</v>
      </c>
      <c r="C45" s="11" t="s">
        <v>37</v>
      </c>
      <c r="D45" s="11">
        <v>11</v>
      </c>
      <c r="E45" s="13"/>
      <c r="F45" s="13">
        <f t="shared" si="0"/>
        <v>0</v>
      </c>
      <c r="G45" s="55"/>
      <c r="H45" s="57"/>
    </row>
    <row r="46" spans="1:8" s="14" customFormat="1" ht="31.2" x14ac:dyDescent="0.3">
      <c r="A46" s="25">
        <v>28</v>
      </c>
      <c r="B46" s="12" t="s">
        <v>68</v>
      </c>
      <c r="C46" s="11" t="s">
        <v>37</v>
      </c>
      <c r="D46" s="11">
        <v>10</v>
      </c>
      <c r="E46" s="13"/>
      <c r="F46" s="13">
        <f t="shared" si="0"/>
        <v>0</v>
      </c>
      <c r="G46" s="55"/>
      <c r="H46" s="57"/>
    </row>
    <row r="47" spans="1:8" s="14" customFormat="1" ht="15.6" x14ac:dyDescent="0.3">
      <c r="A47" s="25">
        <v>29</v>
      </c>
      <c r="B47" s="12" t="s">
        <v>69</v>
      </c>
      <c r="C47" s="11" t="s">
        <v>37</v>
      </c>
      <c r="D47" s="11">
        <v>1</v>
      </c>
      <c r="E47" s="13"/>
      <c r="F47" s="13">
        <f t="shared" si="0"/>
        <v>0</v>
      </c>
      <c r="G47" s="55"/>
      <c r="H47" s="57"/>
    </row>
    <row r="48" spans="1:8" s="14" customFormat="1" ht="15.6" x14ac:dyDescent="0.3">
      <c r="A48" s="25">
        <v>30</v>
      </c>
      <c r="B48" s="12" t="s">
        <v>70</v>
      </c>
      <c r="C48" s="11" t="s">
        <v>33</v>
      </c>
      <c r="D48" s="11">
        <v>50.3</v>
      </c>
      <c r="E48" s="13"/>
      <c r="F48" s="13">
        <f t="shared" si="0"/>
        <v>0</v>
      </c>
      <c r="G48" s="55"/>
      <c r="H48" s="57"/>
    </row>
    <row r="49" spans="1:8" s="14" customFormat="1" ht="15.6" x14ac:dyDescent="0.3">
      <c r="A49" s="25">
        <v>31</v>
      </c>
      <c r="B49" s="12" t="s">
        <v>71</v>
      </c>
      <c r="C49" s="11" t="s">
        <v>38</v>
      </c>
      <c r="D49" s="11">
        <v>47.79</v>
      </c>
      <c r="E49" s="13"/>
      <c r="F49" s="13">
        <f t="shared" si="0"/>
        <v>0</v>
      </c>
      <c r="G49" s="55"/>
      <c r="H49" s="57"/>
    </row>
    <row r="50" spans="1:8" s="14" customFormat="1" ht="15.6" x14ac:dyDescent="0.3">
      <c r="A50" s="25">
        <v>32</v>
      </c>
      <c r="B50" s="12" t="s">
        <v>72</v>
      </c>
      <c r="C50" s="11" t="s">
        <v>38</v>
      </c>
      <c r="D50" s="11">
        <v>47.79</v>
      </c>
      <c r="E50" s="13"/>
      <c r="F50" s="13">
        <f t="shared" si="0"/>
        <v>0</v>
      </c>
      <c r="G50" s="55"/>
      <c r="H50" s="57"/>
    </row>
    <row r="51" spans="1:8" s="14" customFormat="1" ht="15.6" x14ac:dyDescent="0.3">
      <c r="A51" s="25">
        <v>33</v>
      </c>
      <c r="B51" s="12" t="s">
        <v>73</v>
      </c>
      <c r="C51" s="11" t="s">
        <v>38</v>
      </c>
      <c r="D51" s="11">
        <v>95.57</v>
      </c>
      <c r="E51" s="13"/>
      <c r="F51" s="13">
        <f t="shared" si="0"/>
        <v>0</v>
      </c>
      <c r="G51" s="55"/>
      <c r="H51" s="57"/>
    </row>
    <row r="52" spans="1:8" s="14" customFormat="1" ht="15.6" x14ac:dyDescent="0.3">
      <c r="A52" s="25">
        <v>34</v>
      </c>
      <c r="B52" s="12" t="s">
        <v>74</v>
      </c>
      <c r="C52" s="11" t="s">
        <v>38</v>
      </c>
      <c r="D52" s="11">
        <v>54.32</v>
      </c>
      <c r="E52" s="13"/>
      <c r="F52" s="13">
        <f t="shared" si="0"/>
        <v>0</v>
      </c>
      <c r="G52" s="55"/>
      <c r="H52" s="57"/>
    </row>
    <row r="53" spans="1:8" s="14" customFormat="1" ht="18" customHeight="1" x14ac:dyDescent="0.3">
      <c r="A53" s="25">
        <v>35</v>
      </c>
      <c r="B53" s="12" t="s">
        <v>75</v>
      </c>
      <c r="C53" s="11" t="s">
        <v>37</v>
      </c>
      <c r="D53" s="11">
        <v>40</v>
      </c>
      <c r="E53" s="13"/>
      <c r="F53" s="13">
        <f t="shared" si="0"/>
        <v>0</v>
      </c>
      <c r="G53" s="55"/>
      <c r="H53" s="57"/>
    </row>
    <row r="54" spans="1:8" s="14" customFormat="1" ht="15.6" x14ac:dyDescent="0.3">
      <c r="A54" s="25">
        <v>36</v>
      </c>
      <c r="B54" s="12" t="s">
        <v>76</v>
      </c>
      <c r="C54" s="11" t="s">
        <v>37</v>
      </c>
      <c r="D54" s="11">
        <v>40</v>
      </c>
      <c r="E54" s="13"/>
      <c r="F54" s="13">
        <f t="shared" si="0"/>
        <v>0</v>
      </c>
      <c r="G54" s="55"/>
      <c r="H54" s="57"/>
    </row>
    <row r="55" spans="1:8" s="14" customFormat="1" ht="15.6" x14ac:dyDescent="0.3">
      <c r="A55" s="25">
        <v>37</v>
      </c>
      <c r="B55" s="12" t="s">
        <v>62</v>
      </c>
      <c r="C55" s="11" t="s">
        <v>37</v>
      </c>
      <c r="D55" s="11">
        <v>149</v>
      </c>
      <c r="E55" s="13"/>
      <c r="F55" s="13">
        <f t="shared" si="0"/>
        <v>0</v>
      </c>
      <c r="G55" s="55"/>
      <c r="H55" s="57"/>
    </row>
    <row r="56" spans="1:8" s="14" customFormat="1" ht="15.6" x14ac:dyDescent="0.3">
      <c r="A56" s="25">
        <v>38</v>
      </c>
      <c r="B56" s="12" t="s">
        <v>77</v>
      </c>
      <c r="C56" s="11" t="s">
        <v>33</v>
      </c>
      <c r="D56" s="11">
        <v>50.3</v>
      </c>
      <c r="E56" s="13"/>
      <c r="F56" s="13">
        <f t="shared" si="0"/>
        <v>0</v>
      </c>
      <c r="G56" s="55"/>
      <c r="H56" s="57"/>
    </row>
    <row r="57" spans="1:8" s="14" customFormat="1" ht="15.6" x14ac:dyDescent="0.3">
      <c r="A57" s="25">
        <v>39</v>
      </c>
      <c r="B57" s="12" t="s">
        <v>78</v>
      </c>
      <c r="C57" s="11" t="s">
        <v>37</v>
      </c>
      <c r="D57" s="11">
        <v>147</v>
      </c>
      <c r="E57" s="13"/>
      <c r="F57" s="13">
        <f t="shared" si="0"/>
        <v>0</v>
      </c>
      <c r="G57" s="55"/>
      <c r="H57" s="57"/>
    </row>
    <row r="58" spans="1:8" s="14" customFormat="1" ht="46.8" x14ac:dyDescent="0.3">
      <c r="A58" s="25">
        <v>40</v>
      </c>
      <c r="B58" s="12" t="s">
        <v>79</v>
      </c>
      <c r="C58" s="11" t="s">
        <v>37</v>
      </c>
      <c r="D58" s="11">
        <v>6</v>
      </c>
      <c r="E58" s="13"/>
      <c r="F58" s="13">
        <f t="shared" si="0"/>
        <v>0</v>
      </c>
      <c r="G58" s="55"/>
      <c r="H58" s="57"/>
    </row>
    <row r="59" spans="1:8" s="14" customFormat="1" ht="15.6" x14ac:dyDescent="0.3">
      <c r="A59" s="25">
        <v>41</v>
      </c>
      <c r="B59" s="12" t="s">
        <v>80</v>
      </c>
      <c r="C59" s="11" t="s">
        <v>37</v>
      </c>
      <c r="D59" s="11">
        <v>6</v>
      </c>
      <c r="E59" s="13"/>
      <c r="F59" s="13">
        <f t="shared" si="0"/>
        <v>0</v>
      </c>
      <c r="G59" s="55"/>
      <c r="H59" s="57"/>
    </row>
    <row r="60" spans="1:8" s="14" customFormat="1" ht="31.2" x14ac:dyDescent="0.3">
      <c r="A60" s="25">
        <v>42</v>
      </c>
      <c r="B60" s="12" t="s">
        <v>81</v>
      </c>
      <c r="C60" s="11" t="s">
        <v>37</v>
      </c>
      <c r="D60" s="11">
        <v>4</v>
      </c>
      <c r="E60" s="13"/>
      <c r="F60" s="13">
        <f t="shared" si="0"/>
        <v>0</v>
      </c>
      <c r="G60" s="55"/>
      <c r="H60" s="57"/>
    </row>
    <row r="61" spans="1:8" s="14" customFormat="1" ht="15.6" x14ac:dyDescent="0.3">
      <c r="A61" s="25">
        <v>43</v>
      </c>
      <c r="B61" s="12" t="s">
        <v>82</v>
      </c>
      <c r="C61" s="11" t="s">
        <v>84</v>
      </c>
      <c r="D61" s="11">
        <v>1</v>
      </c>
      <c r="E61" s="13"/>
      <c r="F61" s="13">
        <f t="shared" si="0"/>
        <v>0</v>
      </c>
      <c r="G61" s="55"/>
      <c r="H61" s="57"/>
    </row>
    <row r="62" spans="1:8" s="14" customFormat="1" ht="15.6" x14ac:dyDescent="0.3">
      <c r="A62" s="25">
        <v>44</v>
      </c>
      <c r="B62" s="12" t="s">
        <v>83</v>
      </c>
      <c r="C62" s="11" t="s">
        <v>37</v>
      </c>
      <c r="D62" s="11">
        <v>1</v>
      </c>
      <c r="E62" s="13"/>
      <c r="F62" s="13">
        <f t="shared" si="0"/>
        <v>0</v>
      </c>
      <c r="G62" s="55"/>
      <c r="H62" s="57"/>
    </row>
    <row r="63" spans="1:8" s="14" customFormat="1" ht="15.6" x14ac:dyDescent="0.3">
      <c r="A63" s="25"/>
      <c r="B63" s="35" t="s">
        <v>85</v>
      </c>
      <c r="C63" s="11"/>
      <c r="D63" s="20"/>
      <c r="E63" s="13"/>
      <c r="F63" s="13"/>
      <c r="G63" s="55"/>
      <c r="H63" s="57"/>
    </row>
    <row r="64" spans="1:8" s="14" customFormat="1" ht="15.75" customHeight="1" x14ac:dyDescent="0.3">
      <c r="A64" s="25">
        <v>45</v>
      </c>
      <c r="B64" s="12" t="s">
        <v>86</v>
      </c>
      <c r="C64" s="11" t="s">
        <v>35</v>
      </c>
      <c r="D64" s="11">
        <v>5</v>
      </c>
      <c r="E64" s="13"/>
      <c r="F64" s="13">
        <f t="shared" si="0"/>
        <v>0</v>
      </c>
      <c r="G64" s="55"/>
      <c r="H64" s="57"/>
    </row>
    <row r="65" spans="1:8" s="14" customFormat="1" ht="15.6" x14ac:dyDescent="0.3">
      <c r="A65" s="25">
        <v>46</v>
      </c>
      <c r="B65" s="12" t="s">
        <v>29</v>
      </c>
      <c r="C65" s="11" t="s">
        <v>35</v>
      </c>
      <c r="D65" s="11">
        <v>5</v>
      </c>
      <c r="E65" s="13"/>
      <c r="F65" s="13">
        <f t="shared" si="0"/>
        <v>0</v>
      </c>
      <c r="G65" s="55"/>
      <c r="H65" s="57"/>
    </row>
    <row r="66" spans="1:8" s="14" customFormat="1" ht="15.6" x14ac:dyDescent="0.3">
      <c r="A66" s="25">
        <v>47</v>
      </c>
      <c r="B66" s="12" t="s">
        <v>30</v>
      </c>
      <c r="C66" s="11" t="s">
        <v>37</v>
      </c>
      <c r="D66" s="11">
        <v>167</v>
      </c>
      <c r="E66" s="13"/>
      <c r="F66" s="13">
        <f t="shared" si="0"/>
        <v>0</v>
      </c>
      <c r="G66" s="55"/>
      <c r="H66" s="57"/>
    </row>
    <row r="67" spans="1:8" s="14" customFormat="1" ht="15.6" x14ac:dyDescent="0.3">
      <c r="A67" s="25">
        <v>48</v>
      </c>
      <c r="B67" s="12" t="s">
        <v>31</v>
      </c>
      <c r="C67" s="11" t="s">
        <v>35</v>
      </c>
      <c r="D67" s="11">
        <v>5</v>
      </c>
      <c r="E67" s="13"/>
      <c r="F67" s="13">
        <f t="shared" si="0"/>
        <v>0</v>
      </c>
      <c r="G67" s="55"/>
      <c r="H67" s="57"/>
    </row>
    <row r="68" spans="1:8" s="14" customFormat="1" ht="15.6" x14ac:dyDescent="0.3">
      <c r="A68" s="25">
        <v>49</v>
      </c>
      <c r="B68" s="12" t="s">
        <v>32</v>
      </c>
      <c r="C68" s="11" t="s">
        <v>35</v>
      </c>
      <c r="D68" s="11">
        <v>5</v>
      </c>
      <c r="E68" s="13"/>
      <c r="F68" s="13">
        <f t="shared" si="0"/>
        <v>0</v>
      </c>
      <c r="G68" s="55"/>
      <c r="H68" s="57"/>
    </row>
    <row r="69" spans="1:8" s="14" customFormat="1" ht="16.2" thickBot="1" x14ac:dyDescent="0.35">
      <c r="A69" s="25">
        <v>50</v>
      </c>
      <c r="B69" s="12" t="s">
        <v>87</v>
      </c>
      <c r="C69" s="11" t="s">
        <v>88</v>
      </c>
      <c r="D69" s="11">
        <v>1</v>
      </c>
      <c r="E69" s="13"/>
      <c r="F69" s="13">
        <f t="shared" si="0"/>
        <v>0</v>
      </c>
      <c r="G69" s="55"/>
      <c r="H69" s="57"/>
    </row>
    <row r="70" spans="1:8" s="18" customFormat="1" ht="24" customHeight="1" thickBot="1" x14ac:dyDescent="0.35">
      <c r="A70" s="45" t="s">
        <v>8</v>
      </c>
      <c r="B70" s="46"/>
      <c r="C70" s="23"/>
      <c r="D70" s="24"/>
      <c r="E70" s="44">
        <f>SUM(F17:F69)</f>
        <v>0</v>
      </c>
      <c r="F70" s="44"/>
      <c r="G70" s="52"/>
      <c r="H70" s="53"/>
    </row>
    <row r="71" spans="1:8" s="18" customFormat="1" ht="24" customHeight="1" x14ac:dyDescent="0.3">
      <c r="A71" s="65" t="s">
        <v>89</v>
      </c>
      <c r="B71" s="65"/>
      <c r="C71" s="65"/>
      <c r="D71" s="65"/>
      <c r="E71" s="65"/>
      <c r="F71" s="65"/>
      <c r="G71" s="65"/>
      <c r="H71" s="65"/>
    </row>
    <row r="72" spans="1:8" ht="49.95" customHeight="1" x14ac:dyDescent="0.4">
      <c r="A72" s="43" t="s">
        <v>90</v>
      </c>
      <c r="B72" s="43"/>
      <c r="C72" s="43"/>
      <c r="D72" s="43"/>
      <c r="E72" s="43"/>
      <c r="F72" s="43"/>
      <c r="G72" s="43"/>
      <c r="H72" s="43"/>
    </row>
    <row r="73" spans="1:8" ht="44.4" customHeight="1" x14ac:dyDescent="0.4">
      <c r="A73" s="60" t="s">
        <v>24</v>
      </c>
      <c r="B73" s="60"/>
      <c r="C73" s="60"/>
      <c r="D73" s="60"/>
      <c r="E73" s="60"/>
      <c r="F73" s="60"/>
      <c r="G73" s="60"/>
      <c r="H73" s="60"/>
    </row>
    <row r="74" spans="1:8" s="22" customFormat="1" ht="39.6" customHeight="1" x14ac:dyDescent="0.3">
      <c r="A74" s="47" t="s">
        <v>92</v>
      </c>
      <c r="B74" s="48"/>
      <c r="C74" s="48"/>
      <c r="D74" s="48"/>
      <c r="E74" s="48"/>
      <c r="F74" s="48"/>
      <c r="G74" s="48"/>
      <c r="H74" s="48"/>
    </row>
    <row r="75" spans="1:8" s="15" customFormat="1" ht="39.6" customHeight="1" x14ac:dyDescent="0.25">
      <c r="A75" s="47" t="s">
        <v>91</v>
      </c>
      <c r="B75" s="48"/>
      <c r="C75" s="48"/>
      <c r="D75" s="48"/>
      <c r="E75" s="48"/>
      <c r="F75" s="48"/>
      <c r="G75" s="48"/>
      <c r="H75" s="48"/>
    </row>
    <row r="76" spans="1:8" s="15" customFormat="1" ht="21" customHeight="1" x14ac:dyDescent="0.25">
      <c r="A76" s="38" t="s">
        <v>12</v>
      </c>
      <c r="B76" s="38"/>
      <c r="C76" s="38"/>
      <c r="D76" s="38"/>
      <c r="E76" s="38"/>
      <c r="F76" s="38"/>
      <c r="G76" s="38"/>
      <c r="H76" s="38"/>
    </row>
    <row r="77" spans="1:8" s="15" customFormat="1" ht="21" customHeight="1" x14ac:dyDescent="0.25">
      <c r="A77" s="38" t="s">
        <v>9</v>
      </c>
      <c r="B77" s="38"/>
      <c r="C77" s="38"/>
      <c r="D77" s="38"/>
      <c r="E77" s="38"/>
      <c r="F77" s="38"/>
      <c r="G77" s="38"/>
      <c r="H77" s="38"/>
    </row>
    <row r="78" spans="1:8" s="15" customFormat="1" ht="21" customHeight="1" x14ac:dyDescent="0.25">
      <c r="A78" s="38" t="s">
        <v>93</v>
      </c>
      <c r="B78" s="38"/>
      <c r="C78" s="38"/>
      <c r="D78" s="38"/>
      <c r="E78" s="38"/>
      <c r="F78" s="38"/>
      <c r="G78" s="38"/>
      <c r="H78" s="38"/>
    </row>
    <row r="79" spans="1:8" s="15" customFormat="1" ht="21" customHeight="1" x14ac:dyDescent="0.25">
      <c r="A79" s="38" t="s">
        <v>20</v>
      </c>
      <c r="B79" s="38"/>
      <c r="C79" s="38"/>
      <c r="D79" s="38"/>
      <c r="E79" s="38"/>
      <c r="F79" s="38"/>
      <c r="G79" s="38"/>
      <c r="H79" s="38"/>
    </row>
    <row r="80" spans="1:8" ht="20.25" customHeight="1" x14ac:dyDescent="0.4">
      <c r="A80" s="38"/>
      <c r="B80" s="38"/>
      <c r="C80" s="38"/>
      <c r="D80" s="38"/>
      <c r="E80" s="38"/>
      <c r="F80" s="38"/>
      <c r="G80" s="38"/>
      <c r="H80" s="38"/>
    </row>
    <row r="81" spans="1:249" ht="33" customHeight="1" x14ac:dyDescent="0.4">
      <c r="A81" s="38"/>
      <c r="B81" s="38"/>
      <c r="C81" s="38"/>
      <c r="D81" s="38"/>
      <c r="E81" s="38"/>
      <c r="F81" s="38"/>
      <c r="G81" s="38"/>
      <c r="H81" s="39"/>
    </row>
    <row r="82" spans="1:249" s="6" customFormat="1" x14ac:dyDescent="0.4">
      <c r="A82" s="2"/>
      <c r="B82" s="1"/>
      <c r="C82" s="1"/>
      <c r="D82" s="19"/>
      <c r="E82" s="9"/>
      <c r="F82" s="9"/>
      <c r="G82" s="1"/>
      <c r="H82" s="4"/>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row>
    <row r="83" spans="1:249" s="6" customFormat="1" ht="14.4" x14ac:dyDescent="0.25">
      <c r="A83" s="3"/>
      <c r="B83" s="33" t="s">
        <v>14</v>
      </c>
      <c r="C83" s="7"/>
      <c r="D83" s="21"/>
      <c r="E83" s="10"/>
      <c r="F83" s="10"/>
      <c r="G83" s="4"/>
      <c r="H83" s="4"/>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row>
    <row r="84" spans="1:249" s="6" customFormat="1" ht="15.6" x14ac:dyDescent="0.3">
      <c r="A84" s="8"/>
      <c r="B84" s="34" t="s">
        <v>15</v>
      </c>
      <c r="C84" s="7"/>
      <c r="D84" s="21"/>
      <c r="E84" s="10"/>
      <c r="F84" s="10"/>
      <c r="G84" s="4"/>
      <c r="H84" s="4"/>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row>
    <row r="85" spans="1:249" s="6" customFormat="1" ht="14.4" x14ac:dyDescent="0.25">
      <c r="A85" s="3"/>
      <c r="B85" s="34" t="s">
        <v>19</v>
      </c>
      <c r="C85" s="7"/>
      <c r="D85" s="21"/>
      <c r="E85" s="10"/>
      <c r="F85" s="10"/>
      <c r="G85" s="4"/>
      <c r="H85" s="4"/>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row>
    <row r="86" spans="1:249" s="6" customFormat="1" ht="14.4" x14ac:dyDescent="0.25">
      <c r="A86" s="3"/>
      <c r="B86" s="34" t="s">
        <v>18</v>
      </c>
      <c r="C86" s="7"/>
      <c r="D86" s="21"/>
      <c r="E86" s="10"/>
      <c r="F86" s="10"/>
      <c r="G86" s="4"/>
      <c r="H86" s="4"/>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row>
    <row r="87" spans="1:249" s="6" customFormat="1" ht="13.8" x14ac:dyDescent="0.25">
      <c r="A87" s="3"/>
      <c r="B87" s="7"/>
      <c r="C87" s="7"/>
      <c r="D87" s="21"/>
      <c r="E87" s="10"/>
      <c r="F87" s="10"/>
      <c r="G87" s="4"/>
      <c r="H87" s="4"/>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c r="IJ87" s="5"/>
      <c r="IK87" s="5"/>
      <c r="IL87" s="5"/>
      <c r="IM87" s="5"/>
      <c r="IN87" s="5"/>
      <c r="IO87" s="5"/>
    </row>
    <row r="88" spans="1:249" s="6" customFormat="1" ht="13.8" x14ac:dyDescent="0.25">
      <c r="A88" s="3"/>
      <c r="B88" s="7"/>
      <c r="C88" s="7"/>
      <c r="D88" s="21"/>
      <c r="E88" s="10"/>
      <c r="F88" s="10"/>
      <c r="G88" s="4"/>
      <c r="H88" s="4"/>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c r="GK88" s="5"/>
      <c r="GL88" s="5"/>
      <c r="GM88" s="5"/>
      <c r="GN88" s="5"/>
      <c r="GO88" s="5"/>
      <c r="GP88" s="5"/>
      <c r="GQ88" s="5"/>
      <c r="GR88" s="5"/>
      <c r="GS88" s="5"/>
      <c r="GT88" s="5"/>
      <c r="GU88" s="5"/>
      <c r="GV88" s="5"/>
      <c r="GW88" s="5"/>
      <c r="GX88" s="5"/>
      <c r="GY88" s="5"/>
      <c r="GZ88" s="5"/>
      <c r="HA88" s="5"/>
      <c r="HB88" s="5"/>
      <c r="HC88" s="5"/>
      <c r="HD88" s="5"/>
      <c r="HE88" s="5"/>
      <c r="HF88" s="5"/>
      <c r="HG88" s="5"/>
      <c r="HH88" s="5"/>
      <c r="HI88" s="5"/>
      <c r="HJ88" s="5"/>
      <c r="HK88" s="5"/>
      <c r="HL88" s="5"/>
      <c r="HM88" s="5"/>
      <c r="HN88" s="5"/>
      <c r="HO88" s="5"/>
      <c r="HP88" s="5"/>
      <c r="HQ88" s="5"/>
      <c r="HR88" s="5"/>
      <c r="HS88" s="5"/>
      <c r="HT88" s="5"/>
      <c r="HU88" s="5"/>
      <c r="HV88" s="5"/>
      <c r="HW88" s="5"/>
      <c r="HX88" s="5"/>
      <c r="HY88" s="5"/>
      <c r="HZ88" s="5"/>
      <c r="IA88" s="5"/>
      <c r="IB88" s="5"/>
      <c r="IC88" s="5"/>
      <c r="ID88" s="5"/>
      <c r="IE88" s="5"/>
      <c r="IF88" s="5"/>
      <c r="IG88" s="5"/>
      <c r="IH88" s="5"/>
      <c r="II88" s="5"/>
      <c r="IJ88" s="5"/>
      <c r="IK88" s="5"/>
      <c r="IL88" s="5"/>
      <c r="IM88" s="5"/>
      <c r="IN88" s="5"/>
      <c r="IO88" s="5"/>
    </row>
    <row r="89" spans="1:249" x14ac:dyDescent="0.4">
      <c r="A89" s="3"/>
      <c r="B89" s="7"/>
      <c r="C89" s="7"/>
      <c r="D89" s="21"/>
      <c r="E89" s="10"/>
      <c r="F89" s="10"/>
      <c r="G89" s="4"/>
    </row>
  </sheetData>
  <mergeCells count="34">
    <mergeCell ref="A1:H1"/>
    <mergeCell ref="A12:A16"/>
    <mergeCell ref="A6:H6"/>
    <mergeCell ref="E12:E16"/>
    <mergeCell ref="F12:F16"/>
    <mergeCell ref="A11:H11"/>
    <mergeCell ref="A10:B10"/>
    <mergeCell ref="A7:B9"/>
    <mergeCell ref="C7:H7"/>
    <mergeCell ref="C8:H8"/>
    <mergeCell ref="C9:H9"/>
    <mergeCell ref="C10:H10"/>
    <mergeCell ref="F3:H3"/>
    <mergeCell ref="A80:H80"/>
    <mergeCell ref="D12:D16"/>
    <mergeCell ref="A4:H4"/>
    <mergeCell ref="A78:H78"/>
    <mergeCell ref="A71:H71"/>
    <mergeCell ref="A81:H81"/>
    <mergeCell ref="B12:B16"/>
    <mergeCell ref="A72:H72"/>
    <mergeCell ref="E70:F70"/>
    <mergeCell ref="A70:B70"/>
    <mergeCell ref="A74:H74"/>
    <mergeCell ref="A75:H75"/>
    <mergeCell ref="A76:H76"/>
    <mergeCell ref="A77:H77"/>
    <mergeCell ref="C12:C16"/>
    <mergeCell ref="G70:H70"/>
    <mergeCell ref="G17:G69"/>
    <mergeCell ref="H17:H69"/>
    <mergeCell ref="G12:H15"/>
    <mergeCell ref="A73:H73"/>
    <mergeCell ref="A79:H79"/>
  </mergeCells>
  <phoneticPr fontId="10" type="noConversion"/>
  <pageMargins left="0.11811023622047245" right="0" top="0" bottom="0" header="0.31496062992125984" footer="0.31496062992125984"/>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Тендерна пропозиція</vt:lpstr>
      <vt:lpstr>'Тендерна пропозиція'!Область_друку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2024-12-17T08:46:33Z</dcterms:modified>
</cp:coreProperties>
</file>